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5-2027" sheetId="1" r:id="rId1"/>
  </sheets>
  <definedNames>
    <definedName name="_xlnm._FilterDatabase" localSheetId="0" hidden="1">'2025-2027'!$A$8:$E$117</definedName>
    <definedName name="Print_Titles" localSheetId="0">'2025-2027'!$10:$11</definedName>
    <definedName name="_xlnm.Print_Area" localSheetId="0">'2025-2027'!$A$1:$E$118</definedName>
  </definedNames>
  <calcPr calcId="144525" refMode="R1C1"/>
</workbook>
</file>

<file path=xl/calcChain.xml><?xml version="1.0" encoding="utf-8"?>
<calcChain xmlns="http://schemas.openxmlformats.org/spreadsheetml/2006/main">
  <c r="E116" i="1" l="1"/>
  <c r="D116" i="1"/>
  <c r="C116" i="1" l="1"/>
  <c r="C114" i="1"/>
  <c r="E113" i="1"/>
  <c r="D113" i="1"/>
  <c r="C113" i="1"/>
  <c r="C111" i="1"/>
  <c r="E108" i="1"/>
  <c r="E105" i="1" s="1"/>
  <c r="E101" i="1" s="1"/>
  <c r="D108" i="1"/>
  <c r="D105" i="1" s="1"/>
  <c r="D101" i="1" s="1"/>
  <c r="C108" i="1"/>
  <c r="C105" i="1"/>
  <c r="E104" i="1"/>
  <c r="D104" i="1"/>
  <c r="C104" i="1"/>
  <c r="C101" i="1" s="1"/>
  <c r="E103" i="1"/>
  <c r="D103" i="1"/>
  <c r="C103" i="1"/>
  <c r="E98" i="1"/>
  <c r="D98" i="1"/>
  <c r="C98" i="1"/>
  <c r="E95" i="1"/>
  <c r="D95" i="1"/>
  <c r="C95" i="1"/>
  <c r="C93" i="1"/>
  <c r="C91" i="1"/>
  <c r="C87" i="1"/>
  <c r="C86" i="1"/>
  <c r="C83" i="1" s="1"/>
  <c r="C82" i="1" s="1"/>
  <c r="E83" i="1"/>
  <c r="E82" i="1" s="1"/>
  <c r="D83" i="1"/>
  <c r="D82" i="1"/>
  <c r="E76" i="1"/>
  <c r="C75" i="1"/>
  <c r="C71" i="1"/>
  <c r="C60" i="1" s="1"/>
  <c r="C36" i="1" s="1"/>
  <c r="C62" i="1"/>
  <c r="C61" i="1"/>
  <c r="E60" i="1"/>
  <c r="D60" i="1"/>
  <c r="C59" i="1"/>
  <c r="E57" i="1"/>
  <c r="D57" i="1"/>
  <c r="C56" i="1"/>
  <c r="C51" i="1"/>
  <c r="E48" i="1"/>
  <c r="E36" i="1" s="1"/>
  <c r="D48" i="1"/>
  <c r="D36" i="1" s="1"/>
  <c r="C48" i="1"/>
  <c r="E47" i="1"/>
  <c r="D47" i="1"/>
  <c r="C47" i="1"/>
  <c r="E45" i="1"/>
  <c r="D45" i="1"/>
  <c r="C45" i="1"/>
  <c r="C39" i="1"/>
  <c r="C37" i="1"/>
  <c r="E35" i="1"/>
  <c r="D35" i="1"/>
  <c r="C35" i="1"/>
  <c r="C34" i="1" s="1"/>
  <c r="E34" i="1"/>
  <c r="D34" i="1"/>
  <c r="C27" i="1"/>
  <c r="C24" i="1" s="1"/>
  <c r="C12" i="1" s="1"/>
  <c r="E24" i="1"/>
  <c r="D24" i="1"/>
  <c r="E14" i="1"/>
  <c r="E13" i="1" s="1"/>
  <c r="E12" i="1" s="1"/>
  <c r="D14" i="1"/>
  <c r="C14" i="1"/>
  <c r="D13" i="1"/>
  <c r="D12" i="1" s="1"/>
  <c r="C13" i="1"/>
  <c r="E33" i="1" l="1"/>
  <c r="C33" i="1"/>
  <c r="D33" i="1"/>
  <c r="E31" i="1" l="1"/>
  <c r="E32" i="1"/>
  <c r="E115" i="1" s="1"/>
  <c r="E117" i="1" s="1"/>
  <c r="D32" i="1"/>
  <c r="D115" i="1" s="1"/>
  <c r="D117" i="1" s="1"/>
  <c r="D31" i="1"/>
  <c r="C32" i="1"/>
  <c r="C115" i="1" s="1"/>
  <c r="C117" i="1" s="1"/>
  <c r="C31" i="1"/>
</calcChain>
</file>

<file path=xl/sharedStrings.xml><?xml version="1.0" encoding="utf-8"?>
<sst xmlns="http://schemas.openxmlformats.org/spreadsheetml/2006/main" count="214" uniqueCount="165">
  <si>
    <t xml:space="preserve">Приложение № 2    </t>
  </si>
  <si>
    <t>к решению 7 сессии Совета депутатов</t>
  </si>
  <si>
    <t xml:space="preserve">Маслянинского муниципального округа Новосибирской области </t>
  </si>
  <si>
    <t xml:space="preserve">на 2025 год и плановый период 2026-2027 годов» </t>
  </si>
  <si>
    <t>Доходы бюджета Маслянинского муниципального округа Новосибирской области на 2025 год и плановый период 2026-2027 годов</t>
  </si>
  <si>
    <t>тыс. руб.</t>
  </si>
  <si>
    <t>Вид дохода</t>
  </si>
  <si>
    <t>Код БК</t>
  </si>
  <si>
    <t>ВСЕГО Налоговые и неналоговые доходы</t>
  </si>
  <si>
    <t>НАЛОГОВЫЕ ДОХОДЫ</t>
  </si>
  <si>
    <t>Налоги на доходы физических лиц</t>
  </si>
  <si>
    <t>182 1 01 02000 00 0000 110</t>
  </si>
  <si>
    <t>Акцизы по подакцизным товарам (продукции), производимым на территории Российской Федерации</t>
  </si>
  <si>
    <t>182 1 03 02000 00 0000 110</t>
  </si>
  <si>
    <t>Налог, взимаемый в связи с применением упрощенной системы налогообложения</t>
  </si>
  <si>
    <t>182 1 05 01000 00 0000 110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</si>
  <si>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</si>
  <si>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</si>
  <si>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</si>
  <si>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182 105 04000 00 0000 110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</si>
  <si>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</si>
  <si>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</si>
  <si>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</si>
  <si>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</si>
  <si>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</si>
  <si>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</si>
  <si>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</si>
  <si>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</si>
  <si>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</si>
  <si>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</si>
  <si>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</si>
  <si>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</si>
  <si>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887 1 11 00000 00 0000 000</t>
  </si>
  <si>
    <t>Плата за негативное воздействие на окружающую среду</t>
  </si>
  <si>
    <t>048 1 12 01000 00 0000 120</t>
  </si>
  <si>
    <t>ДОХОДЫ ОТ ОКАЗАНИЯ ПЛАТНЫХ УСЛУГ И КОМПЕНСАЦИИ ЗАТРАТ ГОСУДАРСТВА</t>
  </si>
  <si>
    <t>887 1 13 00000 00 0000 130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</si>
  <si>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</si>
  <si>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</si>
  <si>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</si>
  <si>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</si>
  <si>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</si>
  <si>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</si>
  <si>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</si>
  <si>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</si>
  <si>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</si>
  <si>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887 2 02 00000 00 0000 000</t>
  </si>
  <si>
    <t>Дотации бюджетам муниципальных округов на выравнивание бюджетной обеспеченности</t>
  </si>
  <si>
    <t>887 2 02 15001 14 0000 150</t>
  </si>
  <si>
    <t xml:space="preserve">Субсидии бюджетам бюджетной системы Российской Федерации
</t>
  </si>
  <si>
    <t>887 2 02 20000 00 0000 150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</si>
  <si>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</si>
  <si>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887 2 02 20077 14 0000 150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</si>
  <si>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</si>
  <si>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887 2 02 20077 05 0000 150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</si>
  <si>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</si>
  <si>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 xml:space="preserve">Субсидии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</si>
  <si>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</si>
  <si>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887 2 02 20216 14 0000 150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</si>
  <si>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программыНовосибирской области "Развитие образования, создание условий для социализации детей и учащейся молодежи в Новосибирской области"</t>
  </si>
  <si>
    <t>887 2 02 25098 05 0000 150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</si>
  <si>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области"(несофинансируемая часть бюджета)</t>
  </si>
  <si>
    <t>887 2 02 25172 05 0000 150</t>
  </si>
  <si>
    <t>Субсидии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</si>
  <si>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887 2 02 25228 14 0000 150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</si>
  <si>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</si>
  <si>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887 2 02 25304 14 0000 150</t>
  </si>
  <si>
    <t>Субсидии на развитие транспортной инфраструктуры на сельских территориях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</si>
  <si>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887 2 02 25372 14 0000 150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</si>
  <si>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</si>
  <si>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887 2 02 25467 14 0000 150</t>
  </si>
  <si>
    <t>Субсидии в рамках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(государственная поддержка муниципальных учреждений культуры, находящихся на территории сельских поселений)</t>
  </si>
  <si>
    <t>887 2 02 25519 14 0000 150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</si>
  <si>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</si>
  <si>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887 2 02 25519 05 0000 150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</si>
  <si>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</si>
  <si>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887 2 02 25527 14 0000 150</t>
  </si>
  <si>
    <t>Субсидии на реализацию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</si>
  <si>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887 2 02 25750 05 0000 150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</si>
  <si>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</si>
  <si>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887 2 02 25576 05 0000 150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</si>
  <si>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</si>
  <si>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888 2 02 25576 05 0000 150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</si>
  <si>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</si>
  <si>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</si>
  <si>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Субсидий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</si>
  <si>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887 2 02 25555 14 0000 150</t>
  </si>
  <si>
    <t>Субсидии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на 2025 год и плановый период 2026 и 2027 годов строительство (приобретение) жилья на сельских территориях, предоставляемых по договору найма жилого помещения</t>
  </si>
  <si>
    <t>887 2 02 25576 14 0000 150</t>
  </si>
  <si>
    <t>887 2 02 27576 05 0000 150</t>
  </si>
  <si>
    <t>887 2 02 27576 14 0000 150</t>
  </si>
  <si>
    <t>Прочие субсидии бюджетам муниципальных округов ВСЕГО в т.ч.</t>
  </si>
  <si>
    <t>887 2 02 29999 14 0000 150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</si>
  <si>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</si>
  <si>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</si>
  <si>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</si>
  <si>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</si>
  <si>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887 2 02 29999 05 0000 150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</si>
  <si>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</si>
  <si>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</si>
  <si>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</si>
  <si>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</si>
  <si>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</si>
  <si>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"Жилищно-комммунальное хозяйство Новосибирской области" (организация функционирования систем тепло-, водоснабжения и водоотведения)</t>
  </si>
  <si>
    <t xml:space="preserve"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отходов,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</si>
  <si>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>Субсидии на реализацию инициативных проектов государственной программы Новосибирской области "Управление финансами в Новосибирской области"</t>
  </si>
  <si>
    <t>Субсидии на организацию бесперебойной работы объектов тепло-, водоснабжения и водоотведения государственной программы Новосибирской области "Жилищно-комммунальное хозяйство Новосибирской области"</t>
  </si>
  <si>
    <t>Субсидии на реализацию социально значимых проектов в сфере развития общественной инраструктуры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</si>
  <si>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</si>
  <si>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подготовку градостроительной документации и (или) внесение в нее изменений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</si>
  <si>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</si>
  <si>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проведение капитального ремонта муниципальных учреждений культуры государственной программы Новосибирской области "Культура Новосибирской области"</t>
  </si>
  <si>
    <t>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</si>
  <si>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</si>
  <si>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 xml:space="preserve">Субвенции бюджетам бюджетной системы Российской Федерации </t>
  </si>
  <si>
    <t>887 2 02 30000 14 0000 150</t>
  </si>
  <si>
    <t>Субвенции бюджетам муниципальных округов на выполнение передаваемых полномочий субъектов Российской Федерации ВСЕГО в т.ч.</t>
  </si>
  <si>
    <t>887 2 02 30024 14 0000 150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</si>
  <si>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</si>
  <si>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887 2 02 30024 05 0000 150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</si>
  <si>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</si>
  <si>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</si>
  <si>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</si>
  <si>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</si>
  <si>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</si>
  <si>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</si>
  <si>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</si>
  <si>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</si>
  <si>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отдельных государственных полномочий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</si>
  <si>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Субвенции на организацию мероприятий при осуществлении деятельности по обращению с животными без владельцев</t>
  </si>
  <si>
    <t>Субвенции бюджетам муниципальных округов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</si>
  <si>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887 2 02 35082 14 0000 150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</si>
  <si>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</si>
  <si>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</si>
  <si>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</si>
  <si>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Субвенции на осуществление первичного воинского учета на территориях, где отсутствуют военные комиссариаты</t>
  </si>
  <si>
    <t>887 2 02 35118 14 0000 150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</si>
  <si>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</si>
  <si>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887 2 02 35120 14 0000 150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</si>
  <si>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</si>
  <si>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887 2 02 35176 05 0000 150</t>
  </si>
  <si>
    <t>Иные межбюджетные трансферты</t>
  </si>
  <si>
    <t>887 2 02 40000 14 0000 150</t>
  </si>
  <si>
    <t>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</si>
  <si>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887 2 02 45050 14 0000 150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</si>
  <si>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</si>
  <si>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887 2 02 45179 14 0000 150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</si>
  <si>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</si>
  <si>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887 2 02 45303 14 0000 150</t>
  </si>
  <si>
    <t>Прочие межбюджетные трансферты, передаваемые бюджетам муниципальных округов  ВСЕГО в т.ч.</t>
  </si>
  <si>
    <t>887 2 02 49999 14 0000 150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</si>
  <si>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</si>
  <si>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</si>
  <si>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Иные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</si>
  <si>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</si>
  <si>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887 2 02 49999 05 0000 150</t>
  </si>
  <si>
    <t>Иные межбюджетные трансферты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</si>
  <si>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</si>
  <si>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</t>
  </si>
  <si>
    <t>Прочие безвозмездные поступления в бюджеты муниципальных округов</t>
  </si>
  <si>
    <t>887 2 07 04050 14 0000 150</t>
  </si>
  <si>
    <t>ИТОГО ДОХОДОВ</t>
  </si>
  <si>
    <t>ИТОГО РАСХОДОВ</t>
  </si>
  <si>
    <t>Дефицит (-), профицит (+)</t>
  </si>
  <si>
    <t>от 27.05.2025 г. № 163   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</si>
</sst>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0"/>
      <color theme="1"/>
      <name val="Arial Cyr"/>
    </font>
    <font>
      <sz val="10"/>
      <name val="Arial"/>
    </font>
    <font>
      <sz val="10"/>
      <name val="Times New Roman"/>
    </font>
    <font>
      <sz val="10"/>
      <name val="Arial Cyr"/>
    </font>
    <font>
      <sz val="11"/>
      <name val="Calibri"/>
      <scheme val="minor"/>
    </font>
    <font>
      <sz val="11"/>
      <name val="Calibri"/>
    </font>
    <font>
      <sz val="9"/>
      <name val="Arial Cyr"/>
    </font>
    <font>
      <sz val="8"/>
      <name val="Arial Cyr"/>
    </font>
    <font>
      <b/>
      <sz val="12"/>
      <name val="Times New Roman"/>
    </font>
    <font>
      <sz val="12"/>
      <name val="Times New Roman"/>
    </font>
    <font>
      <b/>
      <sz val="10"/>
      <name val="Times New Roman"/>
    </font>
    <font>
      <b/>
      <i/>
      <sz val="10"/>
      <name val="Times New Roman"/>
    </font>
    <font>
      <sz val="10"/>
      <color theme="0"/>
      <name val="Times New Roman"/>
    </font>
    <font>
      <sz val="10"/>
      <color theme="1"/>
      <name val="Times New Roman"/>
    </font>
    <font>
      <sz val="11"/>
      <name val="Times New Roman"/>
    </font>
    <font>
      <b/>
      <sz val="12"/>
      <name val="Arial Cyr"/>
    </font>
    <font>
      <sz val="11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theme="6" tint="0.59999389629810485"/>
        <bgColor theme="6" tint="0.59999389629810485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164" fontId="3" fillId="0" borderId="0" applyFont="0" applyFill="0" applyBorder="0" applyProtection="0"/>
    <xf numFmtId="164" fontId="3" fillId="0" borderId="0" applyFont="0" applyFill="0" applyBorder="0" applyProtection="0"/>
    <xf numFmtId="0" fontId="5" fillId="2" borderId="1">
      <alignment horizontal="left" vertical="top" wrapText="1"/>
    </xf>
    <xf numFmtId="0" fontId="5" fillId="2" borderId="1">
      <alignment horizontal="left" vertical="top" wrapText="1"/>
    </xf>
  </cellStyleXfs>
  <cellXfs count="108">
    <xf numFmtId="0" fontId="0" fillId="0" borderId="0" xfId="0"/>
    <xf numFmtId="0" fontId="0" fillId="0" borderId="0" xfId="0" applyAlignment="1">
      <alignment wrapText="1"/>
    </xf>
    <xf numFmtId="49" fontId="0" fillId="3" borderId="0" xfId="0" applyNumberFormat="1" applyFill="1" applyAlignment="1">
      <alignment wrapText="1"/>
    </xf>
    <xf numFmtId="0" fontId="6" fillId="0" borderId="0" xfId="0" applyFont="1" applyAlignment="1">
      <alignment horizontal="center" wrapText="1"/>
    </xf>
    <xf numFmtId="165" fontId="6" fillId="0" borderId="0" xfId="0" applyNumberFormat="1" applyFont="1" applyAlignment="1">
      <alignment wrapText="1"/>
    </xf>
    <xf numFmtId="165" fontId="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3" borderId="0" xfId="0" applyFont="1" applyFill="1"/>
    <xf numFmtId="0" fontId="0" fillId="3" borderId="0" xfId="0" applyFill="1" applyAlignment="1">
      <alignment wrapText="1"/>
    </xf>
    <xf numFmtId="165" fontId="0" fillId="0" borderId="0" xfId="0" applyNumberFormat="1" applyAlignment="1">
      <alignment wrapText="1"/>
    </xf>
    <xf numFmtId="165" fontId="7" fillId="0" borderId="0" xfId="0" applyNumberFormat="1" applyFont="1" applyAlignment="1">
      <alignment horizontal="right" wrapText="1"/>
    </xf>
    <xf numFmtId="0" fontId="10" fillId="3" borderId="5" xfId="0" applyFont="1" applyFill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left" wrapText="1"/>
    </xf>
    <xf numFmtId="49" fontId="10" fillId="0" borderId="9" xfId="12" applyNumberFormat="1" applyFont="1" applyBorder="1" applyAlignment="1">
      <alignment horizontal="center" wrapText="1"/>
    </xf>
    <xf numFmtId="165" fontId="10" fillId="0" borderId="9" xfId="0" applyNumberFormat="1" applyFont="1" applyBorder="1" applyAlignment="1">
      <alignment horizontal="center" wrapText="1"/>
    </xf>
    <xf numFmtId="165" fontId="10" fillId="0" borderId="10" xfId="0" applyNumberFormat="1" applyFont="1" applyBorder="1" applyAlignment="1">
      <alignment horizontal="center" wrapText="1"/>
    </xf>
    <xf numFmtId="0" fontId="11" fillId="3" borderId="1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wrapText="1"/>
    </xf>
    <xf numFmtId="165" fontId="11" fillId="0" borderId="12" xfId="0" applyNumberFormat="1" applyFont="1" applyBorder="1" applyAlignment="1">
      <alignment horizontal="center" wrapText="1"/>
    </xf>
    <xf numFmtId="0" fontId="10" fillId="3" borderId="11" xfId="0" applyFont="1" applyFill="1" applyBorder="1" applyAlignment="1">
      <alignment wrapText="1"/>
    </xf>
    <xf numFmtId="49" fontId="10" fillId="0" borderId="1" xfId="12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wrapText="1"/>
    </xf>
    <xf numFmtId="0" fontId="10" fillId="0" borderId="11" xfId="5" applyFont="1" applyBorder="1" applyAlignment="1" applyProtection="1">
      <alignment wrapText="1"/>
      <protection hidden="1"/>
    </xf>
    <xf numFmtId="0" fontId="10" fillId="0" borderId="1" xfId="11" applyFont="1" applyBorder="1" applyAlignment="1" applyProtection="1">
      <alignment horizontal="center" wrapText="1"/>
      <protection hidden="1"/>
    </xf>
    <xf numFmtId="0" fontId="10" fillId="0" borderId="1" xfId="5" applyFont="1" applyBorder="1" applyAlignment="1" applyProtection="1">
      <alignment horizontal="center" wrapText="1"/>
      <protection hidden="1"/>
    </xf>
    <xf numFmtId="49" fontId="11" fillId="0" borderId="1" xfId="12" applyNumberFormat="1" applyFont="1" applyBorder="1" applyAlignment="1">
      <alignment horizontal="center" wrapText="1"/>
    </xf>
    <xf numFmtId="0" fontId="10" fillId="3" borderId="11" xfId="0" applyFont="1" applyFill="1" applyBorder="1" applyAlignment="1">
      <alignment horizontal="left" wrapText="1"/>
    </xf>
    <xf numFmtId="0" fontId="10" fillId="3" borderId="11" xfId="0" applyFont="1" applyFill="1" applyBorder="1" applyAlignment="1">
      <alignment vertical="top" wrapText="1"/>
    </xf>
    <xf numFmtId="0" fontId="0" fillId="3" borderId="0" xfId="0" applyFill="1" applyAlignment="1">
      <alignment horizontal="right" wrapText="1"/>
    </xf>
    <xf numFmtId="0" fontId="2" fillId="3" borderId="11" xfId="0" applyFont="1" applyFill="1" applyBorder="1" applyAlignment="1">
      <alignment wrapText="1"/>
    </xf>
    <xf numFmtId="49" fontId="2" fillId="0" borderId="1" xfId="12" applyNumberFormat="1" applyFont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165" fontId="12" fillId="0" borderId="12" xfId="0" applyNumberFormat="1" applyFont="1" applyBorder="1" applyAlignment="1">
      <alignment horizontal="center" wrapText="1"/>
    </xf>
    <xf numFmtId="165" fontId="10" fillId="0" borderId="1" xfId="0" applyNumberFormat="1" applyFont="1" applyBorder="1" applyAlignment="1">
      <alignment horizontal="center" wrapText="1"/>
    </xf>
    <xf numFmtId="165" fontId="10" fillId="0" borderId="12" xfId="0" applyNumberFormat="1" applyFont="1" applyBorder="1" applyAlignment="1">
      <alignment horizontal="center" wrapText="1"/>
    </xf>
    <xf numFmtId="0" fontId="10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165" fontId="2" fillId="0" borderId="1" xfId="1" applyNumberFormat="1" applyFont="1" applyBorder="1" applyAlignment="1" applyProtection="1">
      <alignment horizontal="center"/>
      <protection hidden="1"/>
    </xf>
    <xf numFmtId="165" fontId="2" fillId="0" borderId="12" xfId="1" applyNumberFormat="1" applyFont="1" applyBorder="1" applyAlignment="1" applyProtection="1">
      <alignment horizontal="center"/>
      <protection hidden="1"/>
    </xf>
    <xf numFmtId="0" fontId="10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4" borderId="1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5" borderId="11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11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2" fillId="4" borderId="11" xfId="0" applyFont="1" applyFill="1" applyBorder="1" applyAlignment="1">
      <alignment wrapText="1"/>
    </xf>
    <xf numFmtId="0" fontId="2" fillId="0" borderId="11" xfId="0" applyFont="1" applyBorder="1" applyAlignment="1">
      <alignment vertical="top" wrapText="1"/>
    </xf>
    <xf numFmtId="0" fontId="11" fillId="3" borderId="11" xfId="0" applyFont="1" applyFill="1" applyBorder="1" applyAlignment="1">
      <alignment horizontal="left" vertical="top" wrapText="1"/>
    </xf>
    <xf numFmtId="165" fontId="10" fillId="0" borderId="1" xfId="1" applyNumberFormat="1" applyFont="1" applyBorder="1" applyAlignment="1" applyProtection="1">
      <alignment horizontal="center"/>
      <protection hidden="1"/>
    </xf>
    <xf numFmtId="165" fontId="10" fillId="0" borderId="12" xfId="1" applyNumberFormat="1" applyFont="1" applyBorder="1" applyAlignment="1" applyProtection="1">
      <alignment horizontal="center"/>
      <protection hidden="1"/>
    </xf>
    <xf numFmtId="0" fontId="2" fillId="4" borderId="11" xfId="0" applyFont="1" applyFill="1" applyBorder="1" applyAlignment="1">
      <alignment vertical="top" wrapText="1"/>
    </xf>
    <xf numFmtId="165" fontId="0" fillId="0" borderId="1" xfId="0" applyNumberFormat="1" applyBorder="1" applyAlignment="1">
      <alignment horizontal="center" wrapText="1"/>
    </xf>
    <xf numFmtId="165" fontId="0" fillId="0" borderId="12" xfId="0" applyNumberFormat="1" applyBorder="1" applyAlignment="1">
      <alignment horizontal="center" wrapText="1"/>
    </xf>
    <xf numFmtId="0" fontId="11" fillId="4" borderId="11" xfId="0" applyFont="1" applyFill="1" applyBorder="1" applyAlignment="1">
      <alignment horizontal="left" wrapText="1"/>
    </xf>
    <xf numFmtId="0" fontId="2" fillId="0" borderId="11" xfId="10" applyFont="1" applyBorder="1" applyAlignment="1">
      <alignment horizontal="left" vertical="center" wrapText="1"/>
    </xf>
    <xf numFmtId="0" fontId="2" fillId="0" borderId="1" xfId="9" applyFont="1" applyBorder="1" applyAlignment="1">
      <alignment horizontal="center"/>
    </xf>
    <xf numFmtId="165" fontId="13" fillId="0" borderId="1" xfId="0" applyNumberFormat="1" applyFont="1" applyBorder="1" applyAlignment="1">
      <alignment horizontal="center" wrapText="1"/>
    </xf>
    <xf numFmtId="165" fontId="13" fillId="0" borderId="12" xfId="0" applyNumberFormat="1" applyFont="1" applyBorder="1" applyAlignment="1">
      <alignment horizontal="center" wrapText="1"/>
    </xf>
    <xf numFmtId="0" fontId="2" fillId="3" borderId="11" xfId="0" applyFont="1" applyFill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0" fillId="3" borderId="13" xfId="0" applyFont="1" applyFill="1" applyBorder="1" applyAlignment="1">
      <alignment wrapText="1"/>
    </xf>
    <xf numFmtId="0" fontId="10" fillId="3" borderId="14" xfId="0" applyFont="1" applyFill="1" applyBorder="1" applyAlignment="1">
      <alignment horizontal="center"/>
    </xf>
    <xf numFmtId="165" fontId="2" fillId="3" borderId="14" xfId="0" applyNumberFormat="1" applyFont="1" applyFill="1" applyBorder="1" applyAlignment="1">
      <alignment horizontal="center" wrapText="1"/>
    </xf>
    <xf numFmtId="165" fontId="2" fillId="0" borderId="14" xfId="0" applyNumberFormat="1" applyFont="1" applyBorder="1" applyAlignment="1">
      <alignment horizontal="center" wrapText="1"/>
    </xf>
    <xf numFmtId="165" fontId="2" fillId="0" borderId="15" xfId="0" applyNumberFormat="1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165" fontId="10" fillId="0" borderId="16" xfId="0" applyNumberFormat="1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wrapText="1"/>
    </xf>
    <xf numFmtId="165" fontId="10" fillId="0" borderId="18" xfId="0" applyNumberFormat="1" applyFont="1" applyBorder="1" applyAlignment="1">
      <alignment horizontal="center" vertical="center" wrapText="1"/>
    </xf>
    <xf numFmtId="165" fontId="10" fillId="0" borderId="19" xfId="0" applyNumberFormat="1" applyFont="1" applyBorder="1" applyAlignment="1">
      <alignment horizontal="center" vertical="center" wrapText="1"/>
    </xf>
    <xf numFmtId="49" fontId="15" fillId="3" borderId="0" xfId="0" applyNumberFormat="1" applyFont="1" applyFill="1" applyAlignment="1">
      <alignment wrapText="1"/>
    </xf>
    <xf numFmtId="0" fontId="15" fillId="0" borderId="0" xfId="0" applyFont="1" applyAlignment="1">
      <alignment horizontal="center" wrapText="1"/>
    </xf>
    <xf numFmtId="165" fontId="15" fillId="0" borderId="0" xfId="0" applyNumberFormat="1" applyFont="1" applyAlignment="1">
      <alignment wrapText="1"/>
    </xf>
    <xf numFmtId="49" fontId="16" fillId="3" borderId="0" xfId="0" applyNumberFormat="1" applyFont="1" applyFill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165" fontId="16" fillId="0" borderId="0" xfId="0" applyNumberFormat="1" applyFont="1" applyAlignment="1">
      <alignment horizontal="center" vertical="center" wrapText="1"/>
    </xf>
    <xf numFmtId="49" fontId="16" fillId="3" borderId="0" xfId="0" applyNumberFormat="1" applyFont="1" applyFill="1" applyAlignment="1">
      <alignment wrapText="1"/>
    </xf>
    <xf numFmtId="165" fontId="16" fillId="0" borderId="0" xfId="0" applyNumberFormat="1" applyFont="1" applyAlignment="1">
      <alignment wrapText="1"/>
    </xf>
    <xf numFmtId="165" fontId="2" fillId="0" borderId="1" xfId="0" applyNumberFormat="1" applyFont="1" applyFill="1" applyBorder="1" applyAlignment="1">
      <alignment horizontal="center" wrapText="1"/>
    </xf>
    <xf numFmtId="165" fontId="10" fillId="0" borderId="1" xfId="0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</cellXfs>
  <cellStyles count="16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4" xfId="6"/>
    <cellStyle name="Обычный 2 5" xfId="7"/>
    <cellStyle name="Обычный 3" xfId="8"/>
    <cellStyle name="Обычный 3 2" xfId="9"/>
    <cellStyle name="Обычный 4" xfId="10"/>
    <cellStyle name="Обычный 5" xfId="11"/>
    <cellStyle name="Финансовый" xfId="12" builtinId="3"/>
    <cellStyle name="Финансовый 2" xfId="13"/>
    <cellStyle name="Элементы осей" xfId="14"/>
    <cellStyle name="Элементы осей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abSelected="1" zoomScale="90" workbookViewId="0">
      <selection activeCell="E4" sqref="E4"/>
    </sheetView>
  </sheetViews>
  <sheetFormatPr defaultRowHeight="12.75" x14ac:dyDescent="0.2"/>
  <cols>
    <col min="1" max="1" width="40.42578125" style="2" customWidth="1"/>
    <col min="2" max="2" width="26.7109375" style="3" customWidth="1"/>
    <col min="3" max="3" width="19" style="4" customWidth="1"/>
    <col min="4" max="4" width="18" style="5" customWidth="1"/>
    <col min="5" max="5" width="17.42578125" style="5" customWidth="1"/>
    <col min="6" max="16384" width="9.140625" style="1"/>
  </cols>
  <sheetData>
    <row r="1" spans="1:5" ht="15.75" x14ac:dyDescent="0.25">
      <c r="E1" s="6" t="s">
        <v>0</v>
      </c>
    </row>
    <row r="2" spans="1:5" ht="15.75" x14ac:dyDescent="0.25">
      <c r="E2" s="7" t="s">
        <v>1</v>
      </c>
    </row>
    <row r="3" spans="1:5" ht="15.75" x14ac:dyDescent="0.25">
      <c r="E3" s="7" t="s">
        <v>2</v>
      </c>
    </row>
    <row r="4" spans="1:5" ht="15.75" x14ac:dyDescent="0.25">
      <c r="E4" s="7" t="s">
        <v>164</v>
      </c>
    </row>
    <row r="5" spans="1:5" ht="15.75" x14ac:dyDescent="0.25">
      <c r="E5" s="7" t="s">
        <v>2</v>
      </c>
    </row>
    <row r="6" spans="1:5" ht="15.75" x14ac:dyDescent="0.25">
      <c r="E6" s="7" t="s">
        <v>3</v>
      </c>
    </row>
    <row r="8" spans="1:5" s="8" customFormat="1" ht="43.5" customHeight="1" x14ac:dyDescent="0.25">
      <c r="A8" s="99" t="s">
        <v>4</v>
      </c>
      <c r="B8" s="99"/>
      <c r="C8" s="99"/>
      <c r="D8" s="99"/>
      <c r="E8" s="99"/>
    </row>
    <row r="9" spans="1:5" s="9" customFormat="1" ht="14.25" customHeight="1" x14ac:dyDescent="0.2">
      <c r="B9" s="1"/>
      <c r="C9" s="4"/>
      <c r="D9" s="10"/>
      <c r="E9" s="11" t="s">
        <v>5</v>
      </c>
    </row>
    <row r="10" spans="1:5" s="9" customFormat="1" ht="17.25" customHeight="1" x14ac:dyDescent="0.2">
      <c r="A10" s="100" t="s">
        <v>6</v>
      </c>
      <c r="B10" s="102" t="s">
        <v>7</v>
      </c>
      <c r="C10" s="104">
        <v>2025</v>
      </c>
      <c r="D10" s="104">
        <v>2026</v>
      </c>
      <c r="E10" s="106">
        <v>2027</v>
      </c>
    </row>
    <row r="11" spans="1:5" s="9" customFormat="1" ht="18" customHeight="1" x14ac:dyDescent="0.2">
      <c r="A11" s="101"/>
      <c r="B11" s="103"/>
      <c r="C11" s="105"/>
      <c r="D11" s="105"/>
      <c r="E11" s="107"/>
    </row>
    <row r="12" spans="1:5" s="9" customFormat="1" x14ac:dyDescent="0.2">
      <c r="A12" s="14" t="s">
        <v>8</v>
      </c>
      <c r="B12" s="15"/>
      <c r="C12" s="16">
        <f>C13+C24</f>
        <v>447688.43050000002</v>
      </c>
      <c r="D12" s="16">
        <f>D13+D24</f>
        <v>420449.6</v>
      </c>
      <c r="E12" s="17">
        <f>E13+E24</f>
        <v>456574.10000000003</v>
      </c>
    </row>
    <row r="13" spans="1:5" s="9" customFormat="1" ht="13.5" x14ac:dyDescent="0.25">
      <c r="A13" s="18" t="s">
        <v>9</v>
      </c>
      <c r="B13" s="19"/>
      <c r="C13" s="20">
        <f>SUM(C14:C23)</f>
        <v>406696.3</v>
      </c>
      <c r="D13" s="20">
        <f>SUM(D14:D23)</f>
        <v>386863.1</v>
      </c>
      <c r="E13" s="21">
        <f>SUM(E14:E23)</f>
        <v>422920.2</v>
      </c>
    </row>
    <row r="14" spans="1:5" s="9" customFormat="1" ht="12.75" customHeight="1" x14ac:dyDescent="0.2">
      <c r="A14" s="22" t="s">
        <v>10</v>
      </c>
      <c r="B14" s="23" t="s">
        <v>11</v>
      </c>
      <c r="C14" s="24">
        <f>180462.7+100404.4</f>
        <v>280867.09999999998</v>
      </c>
      <c r="D14" s="24">
        <f>196343.4+57935.6</f>
        <v>254279</v>
      </c>
      <c r="E14" s="25">
        <f>211854.7+61904.7</f>
        <v>273759.40000000002</v>
      </c>
    </row>
    <row r="15" spans="1:5" s="9" customFormat="1" ht="39" customHeight="1" x14ac:dyDescent="0.2">
      <c r="A15" s="22" t="s">
        <v>12</v>
      </c>
      <c r="B15" s="23" t="s">
        <v>13</v>
      </c>
      <c r="C15" s="24">
        <v>26567.8</v>
      </c>
      <c r="D15" s="24">
        <v>27620.3</v>
      </c>
      <c r="E15" s="25">
        <v>38127</v>
      </c>
    </row>
    <row r="16" spans="1:5" s="9" customFormat="1" ht="25.5" x14ac:dyDescent="0.2">
      <c r="A16" s="22" t="s">
        <v>14</v>
      </c>
      <c r="B16" s="23" t="s">
        <v>15</v>
      </c>
      <c r="C16" s="24">
        <v>62034</v>
      </c>
      <c r="D16" s="24">
        <v>66563</v>
      </c>
      <c r="E16" s="25">
        <v>71356</v>
      </c>
    </row>
    <row r="17" spans="1:5" s="9" customFormat="1" ht="12.75" customHeight="1" x14ac:dyDescent="0.2">
      <c r="A17" s="22" t="s">
        <v>16</v>
      </c>
      <c r="B17" s="23" t="s">
        <v>17</v>
      </c>
      <c r="C17" s="24">
        <v>718</v>
      </c>
      <c r="D17" s="24">
        <v>740</v>
      </c>
      <c r="E17" s="25">
        <v>762</v>
      </c>
    </row>
    <row r="18" spans="1:5" s="9" customFormat="1" ht="12.75" customHeight="1" x14ac:dyDescent="0.2">
      <c r="A18" s="22" t="s">
        <v>18</v>
      </c>
      <c r="B18" s="23" t="s">
        <v>19</v>
      </c>
      <c r="C18" s="24">
        <v>6268</v>
      </c>
      <c r="D18" s="24">
        <v>6525</v>
      </c>
      <c r="E18" s="25">
        <v>6806</v>
      </c>
    </row>
    <row r="19" spans="1:5" s="9" customFormat="1" ht="12.75" customHeight="1" x14ac:dyDescent="0.2">
      <c r="A19" s="26" t="s">
        <v>20</v>
      </c>
      <c r="B19" s="27" t="s">
        <v>21</v>
      </c>
      <c r="C19" s="24">
        <v>6638.3</v>
      </c>
      <c r="D19" s="24">
        <v>7302.1</v>
      </c>
      <c r="E19" s="25">
        <v>8032.3</v>
      </c>
    </row>
    <row r="20" spans="1:5" s="9" customFormat="1" x14ac:dyDescent="0.2">
      <c r="A20" s="22" t="s">
        <v>22</v>
      </c>
      <c r="B20" s="23" t="s">
        <v>23</v>
      </c>
      <c r="C20" s="24">
        <v>9831.2999999999993</v>
      </c>
      <c r="D20" s="24">
        <v>9967.2999999999993</v>
      </c>
      <c r="E20" s="25">
        <v>10107.799999999999</v>
      </c>
    </row>
    <row r="21" spans="1:5" s="9" customFormat="1" x14ac:dyDescent="0.2">
      <c r="A21" s="22" t="s">
        <v>24</v>
      </c>
      <c r="B21" s="28" t="s">
        <v>25</v>
      </c>
      <c r="C21" s="24">
        <v>11460.4</v>
      </c>
      <c r="D21" s="24">
        <v>11460.4</v>
      </c>
      <c r="E21" s="25">
        <v>11460.4</v>
      </c>
    </row>
    <row r="22" spans="1:5" s="9" customFormat="1" x14ac:dyDescent="0.2">
      <c r="A22" s="22" t="s">
        <v>26</v>
      </c>
      <c r="B22" s="23" t="s">
        <v>27</v>
      </c>
      <c r="C22" s="24">
        <v>2311.4</v>
      </c>
      <c r="D22" s="24">
        <v>2406</v>
      </c>
      <c r="E22" s="25">
        <v>2509.3000000000002</v>
      </c>
    </row>
    <row r="23" spans="1:5" s="9" customFormat="1" ht="38.25" x14ac:dyDescent="0.2">
      <c r="A23" s="22" t="s">
        <v>28</v>
      </c>
      <c r="B23" s="23" t="s">
        <v>29</v>
      </c>
      <c r="C23" s="24"/>
      <c r="D23" s="24"/>
      <c r="E23" s="25"/>
    </row>
    <row r="24" spans="1:5" s="9" customFormat="1" ht="18.75" customHeight="1" x14ac:dyDescent="0.25">
      <c r="A24" s="18" t="s">
        <v>30</v>
      </c>
      <c r="B24" s="29"/>
      <c r="C24" s="20">
        <f>SUM(C25:C30)</f>
        <v>40992.130499999999</v>
      </c>
      <c r="D24" s="20">
        <f t="shared" ref="D24:E24" si="0">SUM(D25:D30)</f>
        <v>33586.5</v>
      </c>
      <c r="E24" s="21">
        <f t="shared" si="0"/>
        <v>33653.9</v>
      </c>
    </row>
    <row r="25" spans="1:5" s="9" customFormat="1" ht="38.25" x14ac:dyDescent="0.2">
      <c r="A25" s="30" t="s">
        <v>31</v>
      </c>
      <c r="B25" s="23" t="s">
        <v>32</v>
      </c>
      <c r="C25" s="24">
        <v>6719.8</v>
      </c>
      <c r="D25" s="24">
        <v>6719.8</v>
      </c>
      <c r="E25" s="25">
        <v>6719.8</v>
      </c>
    </row>
    <row r="26" spans="1:5" s="9" customFormat="1" ht="25.5" x14ac:dyDescent="0.2">
      <c r="A26" s="22" t="s">
        <v>33</v>
      </c>
      <c r="B26" s="23" t="s">
        <v>34</v>
      </c>
      <c r="C26" s="24">
        <v>318.39999999999998</v>
      </c>
      <c r="D26" s="24">
        <v>318.39999999999998</v>
      </c>
      <c r="E26" s="25">
        <v>318.3</v>
      </c>
    </row>
    <row r="27" spans="1:5" s="9" customFormat="1" ht="38.25" x14ac:dyDescent="0.2">
      <c r="A27" s="22" t="s">
        <v>35</v>
      </c>
      <c r="B27" s="23" t="s">
        <v>36</v>
      </c>
      <c r="C27" s="92">
        <f>23990.4+2503.89033+1879.1307+784.45398+338.73246</f>
        <v>29496.607470000003</v>
      </c>
      <c r="D27" s="24">
        <v>24033.599999999999</v>
      </c>
      <c r="E27" s="25">
        <v>24078.5</v>
      </c>
    </row>
    <row r="28" spans="1:5" s="9" customFormat="1" ht="25.5" x14ac:dyDescent="0.2">
      <c r="A28" s="31" t="s">
        <v>37</v>
      </c>
      <c r="B28" s="23" t="s">
        <v>38</v>
      </c>
      <c r="C28" s="24">
        <v>2223.8000000000002</v>
      </c>
      <c r="D28" s="24">
        <v>2223.8000000000002</v>
      </c>
      <c r="E28" s="25">
        <v>2223.8000000000002</v>
      </c>
    </row>
    <row r="29" spans="1:5" s="9" customFormat="1" ht="15.75" customHeight="1" x14ac:dyDescent="0.2">
      <c r="A29" s="22" t="s">
        <v>39</v>
      </c>
      <c r="B29" s="23" t="s">
        <v>40</v>
      </c>
      <c r="C29" s="24">
        <v>330</v>
      </c>
      <c r="D29" s="24">
        <v>290.89999999999998</v>
      </c>
      <c r="E29" s="25">
        <v>313.5</v>
      </c>
    </row>
    <row r="30" spans="1:5" s="9" customFormat="1" x14ac:dyDescent="0.2">
      <c r="A30" s="22" t="s">
        <v>41</v>
      </c>
      <c r="B30" s="23" t="s">
        <v>42</v>
      </c>
      <c r="C30" s="24">
        <v>1903.5230300000001</v>
      </c>
      <c r="D30" s="24">
        <v>0</v>
      </c>
      <c r="E30" s="25">
        <v>0</v>
      </c>
    </row>
    <row r="31" spans="1:5" s="32" customFormat="1" ht="16.5" customHeight="1" x14ac:dyDescent="0.2">
      <c r="A31" s="33"/>
      <c r="B31" s="34"/>
      <c r="C31" s="35">
        <f>C33-C35</f>
        <v>2053530.4464</v>
      </c>
      <c r="D31" s="35">
        <f t="shared" ref="D31:E31" si="1">D33-D35</f>
        <v>1243022.8529699999</v>
      </c>
      <c r="E31" s="36">
        <f t="shared" si="1"/>
        <v>1226870.4896199999</v>
      </c>
    </row>
    <row r="32" spans="1:5" s="9" customFormat="1" ht="13.5" customHeight="1" x14ac:dyDescent="0.2">
      <c r="A32" s="30" t="s">
        <v>43</v>
      </c>
      <c r="B32" s="23" t="s">
        <v>44</v>
      </c>
      <c r="C32" s="37">
        <f>C33+C114</f>
        <v>2259887.5054699997</v>
      </c>
      <c r="D32" s="37">
        <f>D33+D114</f>
        <v>1350617.45297</v>
      </c>
      <c r="E32" s="38">
        <f>E33+E114</f>
        <v>1341836.4896199999</v>
      </c>
    </row>
    <row r="33" spans="1:5" s="9" customFormat="1" ht="25.5" x14ac:dyDescent="0.2">
      <c r="A33" s="22" t="s">
        <v>45</v>
      </c>
      <c r="B33" s="23" t="s">
        <v>46</v>
      </c>
      <c r="C33" s="37">
        <f>C34+C36+C82+C101</f>
        <v>2239995.6464</v>
      </c>
      <c r="D33" s="37">
        <f>D34+D36+D82+D101</f>
        <v>1350617.45297</v>
      </c>
      <c r="E33" s="38">
        <f>E34+E36+E82+E101</f>
        <v>1341836.4896199999</v>
      </c>
    </row>
    <row r="34" spans="1:5" ht="25.5" x14ac:dyDescent="0.2">
      <c r="A34" s="39" t="s">
        <v>47</v>
      </c>
      <c r="B34" s="23" t="s">
        <v>48</v>
      </c>
      <c r="C34" s="37">
        <f t="shared" ref="C34:E34" si="2">C35</f>
        <v>186465.19999999998</v>
      </c>
      <c r="D34" s="37">
        <f t="shared" si="2"/>
        <v>107594.6</v>
      </c>
      <c r="E34" s="38">
        <f t="shared" si="2"/>
        <v>114966.00000000001</v>
      </c>
    </row>
    <row r="35" spans="1:5" ht="27" customHeight="1" x14ac:dyDescent="0.2">
      <c r="A35" s="40" t="s">
        <v>47</v>
      </c>
      <c r="B35" s="34" t="s">
        <v>48</v>
      </c>
      <c r="C35" s="24">
        <f>286869.6-100404.4</f>
        <v>186465.19999999998</v>
      </c>
      <c r="D35" s="41">
        <f>165530.2-57935.6</f>
        <v>107594.6</v>
      </c>
      <c r="E35" s="42">
        <f>176870.7-61904.7</f>
        <v>114966.00000000001</v>
      </c>
    </row>
    <row r="36" spans="1:5" ht="30" customHeight="1" x14ac:dyDescent="0.2">
      <c r="A36" s="43" t="s">
        <v>49</v>
      </c>
      <c r="B36" s="23" t="s">
        <v>50</v>
      </c>
      <c r="C36" s="37">
        <f>C37+C38+C39+C40+C41+C42+C43+C45+C47+C48+C49+C50+C51+C59+C52+C53+C54+C60+C55+C56+C57+C44+C46</f>
        <v>1030404.6408900002</v>
      </c>
      <c r="D36" s="37">
        <f t="shared" ref="D36:E36" si="3">D37+D38+D39+D40+D41+D42+D43+D45+D47+D48+D49+D50+D51+D59+D52+D53+D54+D60+D55+D56+D57+D44+D46</f>
        <v>125113.23697</v>
      </c>
      <c r="E36" s="38">
        <f t="shared" si="3"/>
        <v>121112.61041999998</v>
      </c>
    </row>
    <row r="37" spans="1:5" s="9" customFormat="1" ht="81.75" customHeight="1" x14ac:dyDescent="0.25">
      <c r="A37" s="44" t="s">
        <v>51</v>
      </c>
      <c r="B37" s="29" t="s">
        <v>52</v>
      </c>
      <c r="C37" s="93">
        <f>31596+31596</f>
        <v>63192</v>
      </c>
      <c r="D37" s="37">
        <v>0</v>
      </c>
      <c r="E37" s="38">
        <v>0</v>
      </c>
    </row>
    <row r="38" spans="1:5" s="9" customFormat="1" ht="124.5" hidden="1" customHeight="1" x14ac:dyDescent="0.25">
      <c r="A38" s="45" t="s">
        <v>53</v>
      </c>
      <c r="B38" s="29" t="s">
        <v>54</v>
      </c>
      <c r="C38" s="93">
        <v>0</v>
      </c>
      <c r="D38" s="37">
        <v>0</v>
      </c>
      <c r="E38" s="38">
        <v>0</v>
      </c>
    </row>
    <row r="39" spans="1:5" s="9" customFormat="1" ht="135" x14ac:dyDescent="0.25">
      <c r="A39" s="44" t="s">
        <v>55</v>
      </c>
      <c r="B39" s="29" t="s">
        <v>52</v>
      </c>
      <c r="C39" s="93">
        <f>160000+25278.40832</f>
        <v>185278.40831999999</v>
      </c>
      <c r="D39" s="37">
        <v>0</v>
      </c>
      <c r="E39" s="38">
        <v>0</v>
      </c>
    </row>
    <row r="40" spans="1:5" s="9" customFormat="1" ht="111.75" customHeight="1" x14ac:dyDescent="0.25">
      <c r="A40" s="44" t="s">
        <v>56</v>
      </c>
      <c r="B40" s="29" t="s">
        <v>52</v>
      </c>
      <c r="C40" s="37">
        <v>62228.2</v>
      </c>
      <c r="D40" s="37">
        <v>0</v>
      </c>
      <c r="E40" s="38">
        <v>0</v>
      </c>
    </row>
    <row r="41" spans="1:5" s="9" customFormat="1" ht="99.75" customHeight="1" x14ac:dyDescent="0.25">
      <c r="A41" s="44" t="s">
        <v>57</v>
      </c>
      <c r="B41" s="29" t="s">
        <v>58</v>
      </c>
      <c r="C41" s="24">
        <v>48746.8</v>
      </c>
      <c r="D41" s="24">
        <v>26379.7</v>
      </c>
      <c r="E41" s="25">
        <v>31044.400000000001</v>
      </c>
    </row>
    <row r="42" spans="1:5" s="9" customFormat="1" ht="135" hidden="1" x14ac:dyDescent="0.25">
      <c r="A42" s="45" t="s">
        <v>59</v>
      </c>
      <c r="B42" s="29" t="s">
        <v>60</v>
      </c>
      <c r="C42" s="24">
        <v>0</v>
      </c>
      <c r="D42" s="24">
        <v>0</v>
      </c>
      <c r="E42" s="25">
        <v>0</v>
      </c>
    </row>
    <row r="43" spans="1:5" s="9" customFormat="1" ht="162" hidden="1" x14ac:dyDescent="0.25">
      <c r="A43" s="45" t="s">
        <v>61</v>
      </c>
      <c r="B43" s="46" t="s">
        <v>62</v>
      </c>
      <c r="C43" s="24">
        <v>0</v>
      </c>
      <c r="D43" s="24">
        <v>0</v>
      </c>
      <c r="E43" s="25">
        <v>0</v>
      </c>
    </row>
    <row r="44" spans="1:5" s="9" customFormat="1" ht="57.75" customHeight="1" x14ac:dyDescent="0.2">
      <c r="A44" s="47" t="s">
        <v>63</v>
      </c>
      <c r="B44" s="48" t="s">
        <v>64</v>
      </c>
      <c r="C44" s="49">
        <v>0</v>
      </c>
      <c r="D44" s="49">
        <v>0</v>
      </c>
      <c r="E44" s="50">
        <v>3150.9</v>
      </c>
    </row>
    <row r="45" spans="1:5" s="9" customFormat="1" ht="120" customHeight="1" x14ac:dyDescent="0.25">
      <c r="A45" s="44" t="s">
        <v>65</v>
      </c>
      <c r="B45" s="29" t="s">
        <v>66</v>
      </c>
      <c r="C45" s="24">
        <f>4072.4+12891.8</f>
        <v>16964.2</v>
      </c>
      <c r="D45" s="24">
        <f>5116.5+12524.9</f>
        <v>17641.400000000001</v>
      </c>
      <c r="E45" s="25">
        <f>5320.6+13026.2</f>
        <v>18346.800000000003</v>
      </c>
    </row>
    <row r="46" spans="1:5" s="9" customFormat="1" ht="75" customHeight="1" x14ac:dyDescent="0.2">
      <c r="A46" s="47" t="s">
        <v>67</v>
      </c>
      <c r="B46" s="48" t="s">
        <v>68</v>
      </c>
      <c r="C46" s="24">
        <v>8698.9</v>
      </c>
      <c r="D46" s="24">
        <v>0</v>
      </c>
      <c r="E46" s="25">
        <v>10980.2</v>
      </c>
    </row>
    <row r="47" spans="1:5" s="9" customFormat="1" ht="91.5" customHeight="1" x14ac:dyDescent="0.25">
      <c r="A47" s="44" t="s">
        <v>69</v>
      </c>
      <c r="B47" s="29" t="s">
        <v>70</v>
      </c>
      <c r="C47" s="24">
        <f>286.5+973.8</f>
        <v>1260.3</v>
      </c>
      <c r="D47" s="24">
        <f>350.4+1087.1</f>
        <v>1437.5</v>
      </c>
      <c r="E47" s="25">
        <f>350.4+982.3</f>
        <v>1332.6999999999998</v>
      </c>
    </row>
    <row r="48" spans="1:5" s="9" customFormat="1" ht="109.5" customHeight="1" x14ac:dyDescent="0.25">
      <c r="A48" s="44" t="s">
        <v>71</v>
      </c>
      <c r="B48" s="29" t="s">
        <v>72</v>
      </c>
      <c r="C48" s="92">
        <f>68.2+219.8+129.86956</f>
        <v>417.86955999999998</v>
      </c>
      <c r="D48" s="24">
        <f>84.6+203.9</f>
        <v>288.5</v>
      </c>
      <c r="E48" s="25">
        <f>84.6+199.5</f>
        <v>284.10000000000002</v>
      </c>
    </row>
    <row r="49" spans="1:5" s="9" customFormat="1" ht="54" hidden="1" x14ac:dyDescent="0.25">
      <c r="A49" s="45" t="s">
        <v>73</v>
      </c>
      <c r="B49" s="29" t="s">
        <v>74</v>
      </c>
      <c r="C49" s="92">
        <v>0</v>
      </c>
      <c r="D49" s="24">
        <v>0</v>
      </c>
      <c r="E49" s="25">
        <v>0</v>
      </c>
    </row>
    <row r="50" spans="1:5" s="9" customFormat="1" ht="82.5" customHeight="1" x14ac:dyDescent="0.25">
      <c r="A50" s="44" t="s">
        <v>75</v>
      </c>
      <c r="B50" s="29" t="s">
        <v>76</v>
      </c>
      <c r="C50" s="92">
        <v>342.44986</v>
      </c>
      <c r="D50" s="24">
        <v>342.44986</v>
      </c>
      <c r="E50" s="25">
        <v>342.44986</v>
      </c>
    </row>
    <row r="51" spans="1:5" s="9" customFormat="1" ht="30" hidden="1" customHeight="1" x14ac:dyDescent="0.2">
      <c r="A51" s="51" t="s">
        <v>77</v>
      </c>
      <c r="B51" s="52" t="s">
        <v>78</v>
      </c>
      <c r="C51" s="92">
        <f>48444.9-48444.9</f>
        <v>0</v>
      </c>
      <c r="D51" s="41">
        <v>0</v>
      </c>
      <c r="E51" s="42">
        <v>0</v>
      </c>
    </row>
    <row r="52" spans="1:5" s="9" customFormat="1" ht="25.5" hidden="1" customHeight="1" x14ac:dyDescent="0.2">
      <c r="A52" s="51" t="s">
        <v>79</v>
      </c>
      <c r="B52" s="52" t="s">
        <v>80</v>
      </c>
      <c r="C52" s="92">
        <v>0</v>
      </c>
      <c r="D52" s="24">
        <v>0</v>
      </c>
      <c r="E52" s="25">
        <v>0</v>
      </c>
    </row>
    <row r="53" spans="1:5" s="9" customFormat="1" ht="23.25" hidden="1" customHeight="1" x14ac:dyDescent="0.2">
      <c r="A53" s="51" t="s">
        <v>81</v>
      </c>
      <c r="B53" s="52" t="s">
        <v>82</v>
      </c>
      <c r="C53" s="92">
        <v>0</v>
      </c>
      <c r="D53" s="24">
        <v>0</v>
      </c>
      <c r="E53" s="25">
        <v>0</v>
      </c>
    </row>
    <row r="54" spans="1:5" ht="15" hidden="1" customHeight="1" x14ac:dyDescent="0.2">
      <c r="A54" s="53" t="s">
        <v>83</v>
      </c>
      <c r="B54" s="52" t="s">
        <v>80</v>
      </c>
      <c r="C54" s="92">
        <v>0</v>
      </c>
      <c r="D54" s="24">
        <v>0</v>
      </c>
      <c r="E54" s="25">
        <v>0</v>
      </c>
    </row>
    <row r="55" spans="1:5" ht="21.75" hidden="1" customHeight="1" x14ac:dyDescent="0.2">
      <c r="A55" s="53" t="s">
        <v>84</v>
      </c>
      <c r="B55" s="52" t="s">
        <v>80</v>
      </c>
      <c r="C55" s="92">
        <v>0</v>
      </c>
      <c r="D55" s="24">
        <v>0</v>
      </c>
      <c r="E55" s="25">
        <v>0</v>
      </c>
    </row>
    <row r="56" spans="1:5" ht="66.75" customHeight="1" x14ac:dyDescent="0.2">
      <c r="A56" s="47" t="s">
        <v>85</v>
      </c>
      <c r="B56" s="48" t="s">
        <v>86</v>
      </c>
      <c r="C56" s="92">
        <f>10550.67893+25000</f>
        <v>35550.678930000002</v>
      </c>
      <c r="D56" s="24">
        <v>10137.966979999999</v>
      </c>
      <c r="E56" s="25">
        <v>9733.8604400000004</v>
      </c>
    </row>
    <row r="57" spans="1:5" ht="66.75" customHeight="1" x14ac:dyDescent="0.2">
      <c r="A57" s="47" t="s">
        <v>87</v>
      </c>
      <c r="B57" s="52" t="s">
        <v>88</v>
      </c>
      <c r="C57" s="92">
        <v>0</v>
      </c>
      <c r="D57" s="24">
        <f>8698.90721+23589.6128</f>
        <v>32288.52001</v>
      </c>
      <c r="E57" s="25">
        <f>8698.90721-8698.90721</f>
        <v>0</v>
      </c>
    </row>
    <row r="58" spans="1:5" ht="25.5" hidden="1" customHeight="1" x14ac:dyDescent="0.2">
      <c r="A58" s="54" t="s">
        <v>84</v>
      </c>
      <c r="B58" s="52" t="s">
        <v>89</v>
      </c>
      <c r="C58" s="92">
        <v>0</v>
      </c>
      <c r="D58" s="24">
        <v>0</v>
      </c>
      <c r="E58" s="25">
        <v>0</v>
      </c>
    </row>
    <row r="59" spans="1:5" ht="109.5" customHeight="1" x14ac:dyDescent="0.2">
      <c r="A59" s="47" t="s">
        <v>87</v>
      </c>
      <c r="B59" s="52" t="s">
        <v>90</v>
      </c>
      <c r="C59" s="92">
        <f>8698.9072+60785.28972+4444.48939</f>
        <v>73928.686310000005</v>
      </c>
      <c r="D59" s="24">
        <v>0</v>
      </c>
      <c r="E59" s="25">
        <v>0</v>
      </c>
    </row>
    <row r="60" spans="1:5" ht="25.5" customHeight="1" x14ac:dyDescent="0.25">
      <c r="A60" s="55" t="s">
        <v>91</v>
      </c>
      <c r="B60" s="46" t="s">
        <v>92</v>
      </c>
      <c r="C60" s="93">
        <f>SUM(C61:C81)</f>
        <v>533796.14791000006</v>
      </c>
      <c r="D60" s="37">
        <f>SUM(D61:D81)</f>
        <v>36597.200120000001</v>
      </c>
      <c r="E60" s="38">
        <f>SUM(E61:E81)</f>
        <v>45897.200119999994</v>
      </c>
    </row>
    <row r="61" spans="1:5" ht="63.75" x14ac:dyDescent="0.2">
      <c r="A61" s="56" t="s">
        <v>93</v>
      </c>
      <c r="B61" s="52" t="s">
        <v>92</v>
      </c>
      <c r="C61" s="92">
        <f>2000-2000</f>
        <v>0</v>
      </c>
      <c r="D61" s="24">
        <v>0</v>
      </c>
      <c r="E61" s="25">
        <v>0</v>
      </c>
    </row>
    <row r="62" spans="1:5" s="9" customFormat="1" ht="63.75" x14ac:dyDescent="0.2">
      <c r="A62" s="47" t="s">
        <v>94</v>
      </c>
      <c r="B62" s="52" t="s">
        <v>92</v>
      </c>
      <c r="C62" s="94">
        <f>455334.4+13506+1625.3</f>
        <v>470465.7</v>
      </c>
      <c r="D62" s="24">
        <v>0</v>
      </c>
      <c r="E62" s="25">
        <v>0</v>
      </c>
    </row>
    <row r="63" spans="1:5" s="9" customFormat="1" ht="49.5" customHeight="1" x14ac:dyDescent="0.2">
      <c r="A63" s="47" t="s">
        <v>95</v>
      </c>
      <c r="B63" s="52" t="s">
        <v>92</v>
      </c>
      <c r="C63" s="41">
        <v>6000</v>
      </c>
      <c r="D63" s="24">
        <v>0</v>
      </c>
      <c r="E63" s="25">
        <v>0</v>
      </c>
    </row>
    <row r="64" spans="1:5" s="9" customFormat="1" ht="60" hidden="1" customHeight="1" x14ac:dyDescent="0.2">
      <c r="A64" s="51" t="s">
        <v>96</v>
      </c>
      <c r="B64" s="52" t="s">
        <v>97</v>
      </c>
      <c r="C64" s="41">
        <v>0</v>
      </c>
      <c r="D64" s="41">
        <v>0</v>
      </c>
      <c r="E64" s="42">
        <v>0</v>
      </c>
    </row>
    <row r="65" spans="1:5" s="9" customFormat="1" ht="102" x14ac:dyDescent="0.2">
      <c r="A65" s="47" t="s">
        <v>98</v>
      </c>
      <c r="B65" s="48" t="s">
        <v>92</v>
      </c>
      <c r="C65" s="49">
        <v>21182.429</v>
      </c>
      <c r="D65" s="49">
        <v>21182.429</v>
      </c>
      <c r="E65" s="50">
        <v>21182.429</v>
      </c>
    </row>
    <row r="66" spans="1:5" s="9" customFormat="1" ht="102" x14ac:dyDescent="0.2">
      <c r="A66" s="47" t="s">
        <v>99</v>
      </c>
      <c r="B66" s="52" t="s">
        <v>92</v>
      </c>
      <c r="C66" s="24">
        <v>1799.6</v>
      </c>
      <c r="D66" s="24">
        <v>1799.6</v>
      </c>
      <c r="E66" s="25">
        <v>1799.6</v>
      </c>
    </row>
    <row r="67" spans="1:5" s="9" customFormat="1" ht="89.25" x14ac:dyDescent="0.2">
      <c r="A67" s="47" t="s">
        <v>100</v>
      </c>
      <c r="B67" s="52" t="s">
        <v>92</v>
      </c>
      <c r="C67" s="24">
        <v>0</v>
      </c>
      <c r="D67" s="24">
        <v>0</v>
      </c>
      <c r="E67" s="25">
        <v>9300</v>
      </c>
    </row>
    <row r="68" spans="1:5" s="9" customFormat="1" ht="51" hidden="1" customHeight="1" x14ac:dyDescent="0.2">
      <c r="A68" s="51" t="s">
        <v>101</v>
      </c>
      <c r="B68" s="52" t="s">
        <v>97</v>
      </c>
      <c r="C68" s="24">
        <v>0</v>
      </c>
      <c r="D68" s="24">
        <v>0</v>
      </c>
      <c r="E68" s="25">
        <v>0</v>
      </c>
    </row>
    <row r="69" spans="1:5" s="9" customFormat="1" ht="62.25" customHeight="1" x14ac:dyDescent="0.2">
      <c r="A69" s="47" t="s">
        <v>102</v>
      </c>
      <c r="B69" s="52" t="s">
        <v>92</v>
      </c>
      <c r="C69" s="24">
        <v>3200.4</v>
      </c>
      <c r="D69" s="24">
        <v>3200.4</v>
      </c>
      <c r="E69" s="25">
        <v>3200.4</v>
      </c>
    </row>
    <row r="70" spans="1:5" s="9" customFormat="1" ht="99" customHeight="1" x14ac:dyDescent="0.2">
      <c r="A70" s="47" t="s">
        <v>103</v>
      </c>
      <c r="B70" s="52" t="s">
        <v>92</v>
      </c>
      <c r="C70" s="24">
        <v>0</v>
      </c>
      <c r="D70" s="24">
        <v>10414.771119999999</v>
      </c>
      <c r="E70" s="25">
        <v>10414.771119999999</v>
      </c>
    </row>
    <row r="71" spans="1:5" s="9" customFormat="1" ht="99" customHeight="1" x14ac:dyDescent="0.2">
      <c r="A71" s="95" t="s">
        <v>104</v>
      </c>
      <c r="B71" s="96" t="s">
        <v>92</v>
      </c>
      <c r="C71" s="92">
        <f>1473+2250</f>
        <v>3723</v>
      </c>
      <c r="D71" s="24">
        <v>0</v>
      </c>
      <c r="E71" s="25">
        <v>0</v>
      </c>
    </row>
    <row r="72" spans="1:5" s="9" customFormat="1" ht="51" customHeight="1" x14ac:dyDescent="0.2">
      <c r="A72" s="95" t="s">
        <v>105</v>
      </c>
      <c r="B72" s="96" t="s">
        <v>92</v>
      </c>
      <c r="C72" s="92">
        <v>18580.599460000001</v>
      </c>
      <c r="D72" s="24">
        <v>0</v>
      </c>
      <c r="E72" s="25">
        <v>0</v>
      </c>
    </row>
    <row r="73" spans="1:5" s="9" customFormat="1" ht="63" customHeight="1" x14ac:dyDescent="0.2">
      <c r="A73" s="95" t="s">
        <v>106</v>
      </c>
      <c r="B73" s="97" t="s">
        <v>92</v>
      </c>
      <c r="C73" s="92">
        <v>7260.4194500000003</v>
      </c>
      <c r="D73" s="24">
        <v>0</v>
      </c>
      <c r="E73" s="25">
        <v>0</v>
      </c>
    </row>
    <row r="74" spans="1:5" s="9" customFormat="1" ht="75.75" customHeight="1" x14ac:dyDescent="0.2">
      <c r="A74" s="95" t="s">
        <v>107</v>
      </c>
      <c r="B74" s="97" t="s">
        <v>92</v>
      </c>
      <c r="C74" s="92">
        <v>1584</v>
      </c>
      <c r="D74" s="24"/>
      <c r="E74" s="25"/>
    </row>
    <row r="75" spans="1:5" s="9" customFormat="1" ht="76.5" hidden="1" x14ac:dyDescent="0.2">
      <c r="A75" s="51" t="s">
        <v>108</v>
      </c>
      <c r="B75" s="52" t="s">
        <v>97</v>
      </c>
      <c r="C75" s="24">
        <f>20030-20030</f>
        <v>0</v>
      </c>
      <c r="D75" s="24">
        <v>0</v>
      </c>
      <c r="E75" s="25">
        <v>0</v>
      </c>
    </row>
    <row r="76" spans="1:5" s="9" customFormat="1" ht="63.75" hidden="1" customHeight="1" x14ac:dyDescent="0.2">
      <c r="A76" s="51" t="s">
        <v>109</v>
      </c>
      <c r="B76" s="52" t="s">
        <v>97</v>
      </c>
      <c r="C76" s="24">
        <v>0</v>
      </c>
      <c r="D76" s="24">
        <v>0</v>
      </c>
      <c r="E76" s="25">
        <f>4153.2-4153.2</f>
        <v>0</v>
      </c>
    </row>
    <row r="77" spans="1:5" s="9" customFormat="1" ht="76.5" hidden="1" x14ac:dyDescent="0.2">
      <c r="A77" s="51" t="s">
        <v>110</v>
      </c>
      <c r="B77" s="52" t="s">
        <v>97</v>
      </c>
      <c r="C77" s="24">
        <v>0</v>
      </c>
      <c r="D77" s="24">
        <v>0</v>
      </c>
      <c r="E77" s="25">
        <v>0</v>
      </c>
    </row>
    <row r="78" spans="1:5" s="9" customFormat="1" ht="51" hidden="1" x14ac:dyDescent="0.2">
      <c r="A78" s="51" t="s">
        <v>111</v>
      </c>
      <c r="B78" s="52" t="s">
        <v>97</v>
      </c>
      <c r="C78" s="24">
        <v>0</v>
      </c>
      <c r="D78" s="24">
        <v>0</v>
      </c>
      <c r="E78" s="25">
        <v>0</v>
      </c>
    </row>
    <row r="79" spans="1:5" s="9" customFormat="1" ht="65.25" hidden="1" customHeight="1" x14ac:dyDescent="0.2">
      <c r="A79" s="51" t="s">
        <v>112</v>
      </c>
      <c r="B79" s="52" t="s">
        <v>97</v>
      </c>
      <c r="C79" s="24">
        <v>0</v>
      </c>
      <c r="D79" s="24">
        <v>0</v>
      </c>
      <c r="E79" s="25">
        <v>0</v>
      </c>
    </row>
    <row r="80" spans="1:5" s="9" customFormat="1" ht="65.25" hidden="1" customHeight="1" x14ac:dyDescent="0.2">
      <c r="A80" s="51" t="s">
        <v>93</v>
      </c>
      <c r="B80" s="52" t="s">
        <v>97</v>
      </c>
      <c r="C80" s="24">
        <v>0</v>
      </c>
      <c r="D80" s="24">
        <v>0</v>
      </c>
      <c r="E80" s="25">
        <v>0</v>
      </c>
    </row>
    <row r="81" spans="1:5" s="9" customFormat="1" ht="76.5" hidden="1" x14ac:dyDescent="0.2">
      <c r="A81" s="51" t="s">
        <v>113</v>
      </c>
      <c r="B81" s="52" t="s">
        <v>97</v>
      </c>
      <c r="C81" s="24">
        <v>0</v>
      </c>
      <c r="D81" s="24">
        <v>0</v>
      </c>
      <c r="E81" s="25">
        <v>0</v>
      </c>
    </row>
    <row r="82" spans="1:5" s="9" customFormat="1" ht="25.5" x14ac:dyDescent="0.2">
      <c r="A82" s="30" t="s">
        <v>114</v>
      </c>
      <c r="B82" s="57" t="s">
        <v>115</v>
      </c>
      <c r="C82" s="37">
        <f>C83+C95+C98+C99+C100</f>
        <v>950278.08639999991</v>
      </c>
      <c r="D82" s="37">
        <f>D83+D95+D98+D99+D100</f>
        <v>1048618.96</v>
      </c>
      <c r="E82" s="38">
        <f>E83+E95+E98+E99+E100</f>
        <v>1037352.5232000001</v>
      </c>
    </row>
    <row r="83" spans="1:5" s="9" customFormat="1" ht="54" x14ac:dyDescent="0.25">
      <c r="A83" s="18" t="s">
        <v>116</v>
      </c>
      <c r="B83" s="57" t="s">
        <v>117</v>
      </c>
      <c r="C83" s="37">
        <f>SUM(C84:C94)</f>
        <v>861232.46</v>
      </c>
      <c r="D83" s="37">
        <f>SUM(D84:D94)</f>
        <v>920024.16</v>
      </c>
      <c r="E83" s="38">
        <f>SUM(E84:E94)</f>
        <v>983368.8600000001</v>
      </c>
    </row>
    <row r="84" spans="1:5" s="9" customFormat="1" ht="51" hidden="1" x14ac:dyDescent="0.2">
      <c r="A84" s="58" t="s">
        <v>118</v>
      </c>
      <c r="B84" s="52" t="s">
        <v>119</v>
      </c>
      <c r="C84" s="24">
        <v>0</v>
      </c>
      <c r="D84" s="24">
        <v>0</v>
      </c>
      <c r="E84" s="25">
        <v>0</v>
      </c>
    </row>
    <row r="85" spans="1:5" s="9" customFormat="1" ht="89.25" hidden="1" customHeight="1" x14ac:dyDescent="0.2">
      <c r="A85" s="58" t="s">
        <v>120</v>
      </c>
      <c r="B85" s="52" t="s">
        <v>119</v>
      </c>
      <c r="C85" s="24">
        <v>0</v>
      </c>
      <c r="D85" s="24">
        <v>0</v>
      </c>
      <c r="E85" s="25">
        <v>0</v>
      </c>
    </row>
    <row r="86" spans="1:5" s="9" customFormat="1" ht="38.25" x14ac:dyDescent="0.2">
      <c r="A86" s="40" t="s">
        <v>121</v>
      </c>
      <c r="B86" s="52" t="s">
        <v>117</v>
      </c>
      <c r="C86" s="92">
        <f>2322+77.1</f>
        <v>2399.1</v>
      </c>
      <c r="D86" s="24">
        <v>1879</v>
      </c>
      <c r="E86" s="25">
        <v>1879</v>
      </c>
    </row>
    <row r="87" spans="1:5" s="9" customFormat="1" ht="63.75" x14ac:dyDescent="0.2">
      <c r="A87" s="59" t="s">
        <v>122</v>
      </c>
      <c r="B87" s="52" t="s">
        <v>117</v>
      </c>
      <c r="C87" s="92">
        <f>1088.16+38.5</f>
        <v>1126.6600000000001</v>
      </c>
      <c r="D87" s="24">
        <v>1088.1600000000001</v>
      </c>
      <c r="E87" s="25">
        <v>1088.1600000000001</v>
      </c>
    </row>
    <row r="88" spans="1:5" s="9" customFormat="1" ht="51" x14ac:dyDescent="0.2">
      <c r="A88" s="56" t="s">
        <v>123</v>
      </c>
      <c r="B88" s="52" t="s">
        <v>117</v>
      </c>
      <c r="C88" s="24">
        <v>75618</v>
      </c>
      <c r="D88" s="24">
        <v>80155.600000000006</v>
      </c>
      <c r="E88" s="25">
        <v>75565.399999999994</v>
      </c>
    </row>
    <row r="89" spans="1:5" s="9" customFormat="1" ht="51" customHeight="1" x14ac:dyDescent="0.2">
      <c r="A89" s="40" t="s">
        <v>124</v>
      </c>
      <c r="B89" s="52" t="s">
        <v>117</v>
      </c>
      <c r="C89" s="41">
        <v>485030</v>
      </c>
      <c r="D89" s="24">
        <v>527777.30000000005</v>
      </c>
      <c r="E89" s="25">
        <v>564553.4</v>
      </c>
    </row>
    <row r="90" spans="1:5" s="9" customFormat="1" ht="52.5" customHeight="1" x14ac:dyDescent="0.2">
      <c r="A90" s="40" t="s">
        <v>125</v>
      </c>
      <c r="B90" s="52" t="s">
        <v>117</v>
      </c>
      <c r="C90" s="41">
        <v>194678.2</v>
      </c>
      <c r="D90" s="41">
        <v>210731.6</v>
      </c>
      <c r="E90" s="42">
        <v>228974.3</v>
      </c>
    </row>
    <row r="91" spans="1:5" s="9" customFormat="1" ht="38.25" x14ac:dyDescent="0.2">
      <c r="A91" s="40" t="s">
        <v>126</v>
      </c>
      <c r="B91" s="52" t="s">
        <v>117</v>
      </c>
      <c r="C91" s="41">
        <f>26604.9+320.5</f>
        <v>26925.4</v>
      </c>
      <c r="D91" s="24">
        <v>26604.9</v>
      </c>
      <c r="E91" s="25">
        <v>26604.9</v>
      </c>
    </row>
    <row r="92" spans="1:5" s="9" customFormat="1" ht="46.5" customHeight="1" x14ac:dyDescent="0.2">
      <c r="A92" s="40" t="s">
        <v>127</v>
      </c>
      <c r="B92" s="52" t="s">
        <v>117</v>
      </c>
      <c r="C92" s="24">
        <v>62540.4</v>
      </c>
      <c r="D92" s="24">
        <v>67095.199999999997</v>
      </c>
      <c r="E92" s="25">
        <v>70993.8</v>
      </c>
    </row>
    <row r="93" spans="1:5" s="9" customFormat="1" ht="102.75" customHeight="1" x14ac:dyDescent="0.2">
      <c r="A93" s="40" t="s">
        <v>128</v>
      </c>
      <c r="B93" s="48" t="s">
        <v>117</v>
      </c>
      <c r="C93" s="98">
        <f>792.5+10303.7</f>
        <v>11096.2</v>
      </c>
      <c r="D93" s="49">
        <v>2873.9</v>
      </c>
      <c r="E93" s="50">
        <v>11891.4</v>
      </c>
    </row>
    <row r="94" spans="1:5" s="9" customFormat="1" ht="38.25" x14ac:dyDescent="0.2">
      <c r="A94" s="56" t="s">
        <v>129</v>
      </c>
      <c r="B94" s="52" t="s">
        <v>117</v>
      </c>
      <c r="C94" s="24">
        <v>1818.5</v>
      </c>
      <c r="D94" s="24">
        <v>1818.5</v>
      </c>
      <c r="E94" s="25">
        <v>1818.5</v>
      </c>
    </row>
    <row r="95" spans="1:5" s="9" customFormat="1" ht="94.5" x14ac:dyDescent="0.2">
      <c r="A95" s="60" t="s">
        <v>130</v>
      </c>
      <c r="B95" s="57" t="s">
        <v>131</v>
      </c>
      <c r="C95" s="61">
        <f>C96+C97</f>
        <v>86554.7</v>
      </c>
      <c r="D95" s="61">
        <f>D96+D97</f>
        <v>125879.8</v>
      </c>
      <c r="E95" s="62">
        <f>E96+E97</f>
        <v>51162.1</v>
      </c>
    </row>
    <row r="96" spans="1:5" s="9" customFormat="1" ht="53.25" hidden="1" customHeight="1" x14ac:dyDescent="0.2">
      <c r="A96" s="63" t="s">
        <v>132</v>
      </c>
      <c r="B96" s="52" t="s">
        <v>133</v>
      </c>
      <c r="C96" s="24">
        <v>0</v>
      </c>
      <c r="D96" s="64">
        <v>0</v>
      </c>
      <c r="E96" s="65">
        <v>0</v>
      </c>
    </row>
    <row r="97" spans="1:5" s="9" customFormat="1" ht="64.5" customHeight="1" x14ac:dyDescent="0.2">
      <c r="A97" s="59" t="s">
        <v>134</v>
      </c>
      <c r="B97" s="52" t="s">
        <v>131</v>
      </c>
      <c r="C97" s="24">
        <v>86554.7</v>
      </c>
      <c r="D97" s="24">
        <v>125879.8</v>
      </c>
      <c r="E97" s="25">
        <v>51162.1</v>
      </c>
    </row>
    <row r="98" spans="1:5" s="9" customFormat="1" ht="40.5" x14ac:dyDescent="0.25">
      <c r="A98" s="55" t="s">
        <v>135</v>
      </c>
      <c r="B98" s="52" t="s">
        <v>136</v>
      </c>
      <c r="C98" s="24">
        <f>2376.5+105.5</f>
        <v>2482</v>
      </c>
      <c r="D98" s="24">
        <f>2612.25+102.75</f>
        <v>2715</v>
      </c>
      <c r="E98" s="25">
        <f>2709.5+103.5</f>
        <v>2813</v>
      </c>
    </row>
    <row r="99" spans="1:5" s="9" customFormat="1" ht="39" customHeight="1" x14ac:dyDescent="0.2">
      <c r="A99" s="44" t="s">
        <v>137</v>
      </c>
      <c r="B99" s="52" t="s">
        <v>138</v>
      </c>
      <c r="C99" s="24">
        <v>8.9263999999999992</v>
      </c>
      <c r="D99" s="24">
        <v>0</v>
      </c>
      <c r="E99" s="25">
        <v>8.5632000000000001</v>
      </c>
    </row>
    <row r="100" spans="1:5" s="9" customFormat="1" ht="67.5" hidden="1" x14ac:dyDescent="0.25">
      <c r="A100" s="66" t="s">
        <v>139</v>
      </c>
      <c r="B100" s="52" t="s">
        <v>140</v>
      </c>
      <c r="C100" s="24">
        <v>0</v>
      </c>
      <c r="D100" s="24">
        <v>0</v>
      </c>
      <c r="E100" s="25">
        <v>0</v>
      </c>
    </row>
    <row r="101" spans="1:5" s="9" customFormat="1" ht="15" customHeight="1" x14ac:dyDescent="0.2">
      <c r="A101" s="30" t="s">
        <v>141</v>
      </c>
      <c r="B101" s="57" t="s">
        <v>142</v>
      </c>
      <c r="C101" s="37">
        <f>C104+C105+C103+C102</f>
        <v>72847.719109999991</v>
      </c>
      <c r="D101" s="37">
        <f>D104+D105+D103+D102</f>
        <v>69290.655999999988</v>
      </c>
      <c r="E101" s="38">
        <f>E104+E105+E103+E102</f>
        <v>68405.356</v>
      </c>
    </row>
    <row r="102" spans="1:5" s="9" customFormat="1" ht="93" customHeight="1" x14ac:dyDescent="0.2">
      <c r="A102" s="67" t="s">
        <v>143</v>
      </c>
      <c r="B102" s="68" t="s">
        <v>144</v>
      </c>
      <c r="C102" s="24">
        <v>2343.556</v>
      </c>
      <c r="D102" s="69">
        <v>2343.556</v>
      </c>
      <c r="E102" s="70">
        <v>2343.556</v>
      </c>
    </row>
    <row r="103" spans="1:5" s="9" customFormat="1" ht="115.5" customHeight="1" x14ac:dyDescent="0.2">
      <c r="A103" s="71" t="s">
        <v>145</v>
      </c>
      <c r="B103" s="52" t="s">
        <v>146</v>
      </c>
      <c r="C103" s="41">
        <f>301.1+4883.6</f>
        <v>5184.7000000000007</v>
      </c>
      <c r="D103" s="41">
        <f>1597.3+3587.4</f>
        <v>5184.7</v>
      </c>
      <c r="E103" s="42">
        <f>1597.3+3587.3</f>
        <v>5184.6000000000004</v>
      </c>
    </row>
    <row r="104" spans="1:5" s="9" customFormat="1" ht="135" x14ac:dyDescent="0.2">
      <c r="A104" s="72" t="s">
        <v>147</v>
      </c>
      <c r="B104" s="52" t="s">
        <v>148</v>
      </c>
      <c r="C104" s="41">
        <f>1999.8+51559.2</f>
        <v>53559</v>
      </c>
      <c r="D104" s="41">
        <f>1999.9+51559.2</f>
        <v>53559.1</v>
      </c>
      <c r="E104" s="42">
        <f>1999.9+51559.2</f>
        <v>53559.1</v>
      </c>
    </row>
    <row r="105" spans="1:5" s="9" customFormat="1" ht="40.5" x14ac:dyDescent="0.25">
      <c r="A105" s="18" t="s">
        <v>149</v>
      </c>
      <c r="B105" s="57" t="s">
        <v>150</v>
      </c>
      <c r="C105" s="37">
        <f>SUM(C106:C113)</f>
        <v>11760.463110000001</v>
      </c>
      <c r="D105" s="37">
        <f>SUM(D106:D113)</f>
        <v>8203.2999999999993</v>
      </c>
      <c r="E105" s="62">
        <f>SUM(E106:E113)</f>
        <v>7318.0999999999995</v>
      </c>
    </row>
    <row r="106" spans="1:5" s="9" customFormat="1" ht="113.25" customHeight="1" x14ac:dyDescent="0.2">
      <c r="A106" s="56" t="s">
        <v>151</v>
      </c>
      <c r="B106" s="52" t="s">
        <v>150</v>
      </c>
      <c r="C106" s="24">
        <v>9.6999999999999993</v>
      </c>
      <c r="D106" s="24">
        <v>9.6999999999999993</v>
      </c>
      <c r="E106" s="25">
        <v>9.6999999999999993</v>
      </c>
    </row>
    <row r="107" spans="1:5" s="9" customFormat="1" ht="105" x14ac:dyDescent="0.2">
      <c r="A107" s="72" t="s">
        <v>152</v>
      </c>
      <c r="B107" s="52" t="s">
        <v>150</v>
      </c>
      <c r="C107" s="24">
        <v>4431.5</v>
      </c>
      <c r="D107" s="69">
        <v>6625.9</v>
      </c>
      <c r="E107" s="70">
        <v>5740.7</v>
      </c>
    </row>
    <row r="108" spans="1:5" s="9" customFormat="1" ht="89.25" x14ac:dyDescent="0.2">
      <c r="A108" s="56" t="s">
        <v>153</v>
      </c>
      <c r="B108" s="52" t="s">
        <v>150</v>
      </c>
      <c r="C108" s="92">
        <f>5719.47636+32.08675</f>
        <v>5751.5631100000001</v>
      </c>
      <c r="D108" s="24">
        <f>3267.93004-3267.93004</f>
        <v>0</v>
      </c>
      <c r="E108" s="25">
        <f>1367.97072-1367.97072</f>
        <v>0</v>
      </c>
    </row>
    <row r="109" spans="1:5" s="9" customFormat="1" ht="89.25" hidden="1" customHeight="1" x14ac:dyDescent="0.2">
      <c r="A109" s="51" t="s">
        <v>154</v>
      </c>
      <c r="B109" s="52" t="s">
        <v>155</v>
      </c>
      <c r="C109" s="41">
        <v>0</v>
      </c>
      <c r="D109" s="41">
        <v>0</v>
      </c>
      <c r="E109" s="42">
        <v>0</v>
      </c>
    </row>
    <row r="110" spans="1:5" s="9" customFormat="1" ht="76.5" hidden="1" x14ac:dyDescent="0.2">
      <c r="A110" s="63" t="s">
        <v>156</v>
      </c>
      <c r="B110" s="52" t="s">
        <v>155</v>
      </c>
      <c r="C110" s="41">
        <v>0</v>
      </c>
      <c r="D110" s="41">
        <v>0</v>
      </c>
      <c r="E110" s="42">
        <v>0</v>
      </c>
    </row>
    <row r="111" spans="1:5" s="9" customFormat="1" ht="129.75" customHeight="1" x14ac:dyDescent="0.2">
      <c r="A111" s="47" t="s">
        <v>157</v>
      </c>
      <c r="B111" s="52" t="s">
        <v>150</v>
      </c>
      <c r="C111" s="41">
        <f>320.5-320.5</f>
        <v>0</v>
      </c>
      <c r="D111" s="41">
        <v>0</v>
      </c>
      <c r="E111" s="42">
        <v>0</v>
      </c>
    </row>
    <row r="112" spans="1:5" s="9" customFormat="1" ht="117.75" hidden="1" customHeight="1" x14ac:dyDescent="0.2">
      <c r="A112" s="59" t="s">
        <v>145</v>
      </c>
      <c r="B112" s="52" t="s">
        <v>150</v>
      </c>
      <c r="C112" s="41">
        <v>0</v>
      </c>
      <c r="D112" s="41">
        <v>0</v>
      </c>
      <c r="E112" s="42">
        <v>0</v>
      </c>
    </row>
    <row r="113" spans="1:5" s="9" customFormat="1" ht="70.5" customHeight="1" x14ac:dyDescent="0.2">
      <c r="A113" s="47" t="s">
        <v>158</v>
      </c>
      <c r="B113" s="52" t="s">
        <v>150</v>
      </c>
      <c r="C113" s="41">
        <f>948.63653+619.06347</f>
        <v>1567.7</v>
      </c>
      <c r="D113" s="41">
        <f>948.63653+619.06347</f>
        <v>1567.7</v>
      </c>
      <c r="E113" s="42">
        <f>948.63653+619.06347</f>
        <v>1567.7</v>
      </c>
    </row>
    <row r="114" spans="1:5" s="9" customFormat="1" ht="25.5" x14ac:dyDescent="0.2">
      <c r="A114" s="73" t="s">
        <v>159</v>
      </c>
      <c r="B114" s="74" t="s">
        <v>160</v>
      </c>
      <c r="C114" s="75">
        <f>17566.6284+1340.964+984.26667</f>
        <v>19891.859070000002</v>
      </c>
      <c r="D114" s="76">
        <v>0</v>
      </c>
      <c r="E114" s="77">
        <v>0</v>
      </c>
    </row>
    <row r="115" spans="1:5" ht="16.5" customHeight="1" x14ac:dyDescent="0.2">
      <c r="A115" s="12" t="s">
        <v>161</v>
      </c>
      <c r="B115" s="78"/>
      <c r="C115" s="13">
        <f>C12+C32</f>
        <v>2707575.93597</v>
      </c>
      <c r="D115" s="13">
        <f>D12+D32</f>
        <v>1771067.0529700001</v>
      </c>
      <c r="E115" s="79">
        <f>E12+E32</f>
        <v>1798410.58962</v>
      </c>
    </row>
    <row r="116" spans="1:5" ht="18.75" customHeight="1" x14ac:dyDescent="0.2">
      <c r="A116" s="80" t="s">
        <v>162</v>
      </c>
      <c r="B116" s="81"/>
      <c r="C116" s="82">
        <f>2274696.00899+317428.61537-1800+25082.8228+5506.20747+83675.88597+107587.78672+1200+32.08675</f>
        <v>2813409.4140699999</v>
      </c>
      <c r="D116" s="82">
        <f>1655811.80372+115255.24925-600</f>
        <v>1770467.0529700001</v>
      </c>
      <c r="E116" s="83">
        <f>1683891.81692+114518.7727-600</f>
        <v>1797810.58962</v>
      </c>
    </row>
    <row r="117" spans="1:5" ht="16.5" customHeight="1" x14ac:dyDescent="0.2">
      <c r="A117" s="12" t="s">
        <v>163</v>
      </c>
      <c r="B117" s="78"/>
      <c r="C117" s="13">
        <f>C115-C116</f>
        <v>-105833.47809999995</v>
      </c>
      <c r="D117" s="13">
        <f>D115-D116</f>
        <v>600</v>
      </c>
      <c r="E117" s="79">
        <f>E115-E116</f>
        <v>600</v>
      </c>
    </row>
    <row r="118" spans="1:5" ht="24" customHeight="1" x14ac:dyDescent="0.2"/>
    <row r="119" spans="1:5" ht="15.75" x14ac:dyDescent="0.25">
      <c r="A119" s="84"/>
      <c r="B119" s="85"/>
      <c r="C119" s="86"/>
      <c r="D119" s="86"/>
      <c r="E119" s="86"/>
    </row>
    <row r="120" spans="1:5" ht="69.75" customHeight="1" x14ac:dyDescent="0.2">
      <c r="A120" s="87"/>
      <c r="B120" s="88"/>
      <c r="C120" s="89"/>
      <c r="D120" s="89"/>
      <c r="E120" s="89"/>
    </row>
    <row r="121" spans="1:5" ht="69.75" customHeight="1" x14ac:dyDescent="0.2">
      <c r="A121" s="87"/>
      <c r="B121" s="88"/>
      <c r="C121" s="89"/>
      <c r="D121" s="89"/>
      <c r="E121" s="89"/>
    </row>
    <row r="122" spans="1:5" ht="56.25" customHeight="1" x14ac:dyDescent="0.2">
      <c r="A122" s="87"/>
      <c r="B122" s="88"/>
      <c r="C122" s="89"/>
      <c r="D122" s="89"/>
      <c r="E122" s="89"/>
    </row>
    <row r="123" spans="1:5" ht="14.25" x14ac:dyDescent="0.2">
      <c r="A123" s="87"/>
      <c r="B123" s="88"/>
      <c r="C123" s="89"/>
      <c r="D123" s="89"/>
      <c r="E123" s="89"/>
    </row>
    <row r="124" spans="1:5" ht="14.25" x14ac:dyDescent="0.2">
      <c r="A124" s="90"/>
      <c r="B124" s="88"/>
      <c r="C124" s="91"/>
      <c r="D124" s="91"/>
      <c r="E124" s="91"/>
    </row>
  </sheetData>
  <mergeCells count="6">
    <mergeCell ref="A8:E8"/>
    <mergeCell ref="A10:A11"/>
    <mergeCell ref="B10:B11"/>
    <mergeCell ref="C10:C11"/>
    <mergeCell ref="D10:D11"/>
    <mergeCell ref="E10:E11"/>
  </mergeCells>
  <pageMargins left="0.98425196850393704" right="0.39370078740157477" top="0.78740157480314954" bottom="0.78740157480314954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'2025-2027'!Print_Titles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VeraIvanovna</cp:lastModifiedBy>
  <cp:revision>11</cp:revision>
  <cp:lastPrinted>2025-05-26T09:36:03Z</cp:lastPrinted>
  <dcterms:created xsi:type="dcterms:W3CDTF">2017-10-03T05:46:08Z</dcterms:created>
  <dcterms:modified xsi:type="dcterms:W3CDTF">2025-05-27T05:19:24Z</dcterms:modified>
</cp:coreProperties>
</file>